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960" windowHeight="9210"/>
  </bookViews>
  <sheets>
    <sheet name="Template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2" i="1"/>
  <c r="E22"/>
  <c r="E23"/>
  <c r="E24"/>
  <c r="B23"/>
  <c r="B24"/>
  <c r="E9"/>
  <c r="E10"/>
  <c r="E11"/>
  <c r="B9"/>
  <c r="B10"/>
  <c r="B11"/>
</calcChain>
</file>

<file path=xl/sharedStrings.xml><?xml version="1.0" encoding="utf-8"?>
<sst xmlns="http://schemas.openxmlformats.org/spreadsheetml/2006/main" count="25" uniqueCount="15">
  <si>
    <r>
      <t>p</t>
    </r>
    <r>
      <rPr>
        <b/>
        <sz val="12"/>
        <rFont val="Times New Roman"/>
        <family val="1"/>
      </rPr>
      <t>-value (Lower Tail)</t>
    </r>
  </si>
  <si>
    <r>
      <t>p</t>
    </r>
    <r>
      <rPr>
        <b/>
        <sz val="12"/>
        <rFont val="Times New Roman"/>
        <family val="1"/>
      </rPr>
      <t>-value (Upper Tail)</t>
    </r>
  </si>
  <si>
    <r>
      <t>p</t>
    </r>
    <r>
      <rPr>
        <b/>
        <sz val="12"/>
        <rFont val="Times New Roman"/>
        <family val="1"/>
      </rPr>
      <t>-value (Two Tail)</t>
    </r>
  </si>
  <si>
    <r>
      <t xml:space="preserve">Computing  </t>
    </r>
    <r>
      <rPr>
        <b/>
        <i/>
        <sz val="14"/>
        <rFont val="Times New Roman"/>
        <family val="1"/>
      </rPr>
      <t>p</t>
    </r>
    <r>
      <rPr>
        <b/>
        <sz val="14"/>
        <rFont val="Times New Roman"/>
        <family val="1"/>
      </rPr>
      <t>-Values</t>
    </r>
  </si>
  <si>
    <r>
      <t xml:space="preserve">Using the Test Statistic </t>
    </r>
    <r>
      <rPr>
        <b/>
        <i/>
        <sz val="12"/>
        <rFont val="Times New Roman"/>
        <family val="1"/>
      </rPr>
      <t>t</t>
    </r>
  </si>
  <si>
    <r>
      <t xml:space="preserve">Enter </t>
    </r>
    <r>
      <rPr>
        <b/>
        <i/>
        <sz val="12"/>
        <rFont val="Times New Roman"/>
        <family val="1"/>
      </rPr>
      <t>t</t>
    </r>
    <r>
      <rPr>
        <b/>
        <sz val="12"/>
        <rFont val="Times New Roman"/>
        <family val="1"/>
      </rPr>
      <t xml:space="preserve"> --&gt;</t>
    </r>
  </si>
  <si>
    <r>
      <t xml:space="preserve">Enter </t>
    </r>
    <r>
      <rPr>
        <b/>
        <i/>
        <sz val="12"/>
        <rFont val="Times New Roman"/>
        <family val="1"/>
      </rPr>
      <t>z</t>
    </r>
    <r>
      <rPr>
        <b/>
        <sz val="12"/>
        <rFont val="Times New Roman"/>
        <family val="1"/>
      </rPr>
      <t xml:space="preserve"> --&gt;</t>
    </r>
  </si>
  <si>
    <r>
      <t xml:space="preserve">Using the Test Statistic </t>
    </r>
    <r>
      <rPr>
        <b/>
        <i/>
        <sz val="12"/>
        <rFont val="Times New Roman"/>
        <family val="1"/>
      </rPr>
      <t>F</t>
    </r>
  </si>
  <si>
    <t>Enter Chi Square --&gt;</t>
  </si>
  <si>
    <r>
      <t xml:space="preserve">Enter </t>
    </r>
    <r>
      <rPr>
        <b/>
        <i/>
        <sz val="12"/>
        <rFont val="Times New Roman"/>
        <family val="1"/>
      </rPr>
      <t>F</t>
    </r>
    <r>
      <rPr>
        <b/>
        <sz val="12"/>
        <rFont val="Times New Roman"/>
        <family val="1"/>
      </rPr>
      <t xml:space="preserve"> --&gt;</t>
    </r>
  </si>
  <si>
    <r>
      <t>df</t>
    </r>
    <r>
      <rPr>
        <b/>
        <sz val="12"/>
        <rFont val="Times New Roman"/>
        <family val="1"/>
      </rPr>
      <t xml:space="preserve"> --&gt;</t>
    </r>
  </si>
  <si>
    <r>
      <t xml:space="preserve">Numerator </t>
    </r>
    <r>
      <rPr>
        <b/>
        <i/>
        <sz val="12"/>
        <rFont val="Times New Roman"/>
        <family val="1"/>
      </rPr>
      <t>df --&gt;</t>
    </r>
  </si>
  <si>
    <r>
      <t xml:space="preserve">Denominator </t>
    </r>
    <r>
      <rPr>
        <b/>
        <i/>
        <sz val="12"/>
        <rFont val="Times New Roman"/>
        <family val="1"/>
      </rPr>
      <t>df --&gt;</t>
    </r>
  </si>
  <si>
    <t xml:space="preserve">Using the Test Statistic Chi Square </t>
  </si>
  <si>
    <t>Using the Test Statistic z</t>
  </si>
</sst>
</file>

<file path=xl/styles.xml><?xml version="1.0" encoding="utf-8"?>
<styleSheet xmlns="http://schemas.openxmlformats.org/spreadsheetml/2006/main">
  <numFmts count="1">
    <numFmt numFmtId="164" formatCode="0.0000"/>
  </numFmts>
  <fonts count="7">
    <font>
      <sz val="12"/>
      <name val="Times New Roman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0" fillId="0" borderId="0" xfId="0" applyBorder="1"/>
    <xf numFmtId="164" fontId="4" fillId="2" borderId="6" xfId="0" applyNumberFormat="1" applyFont="1" applyFill="1" applyBorder="1"/>
    <xf numFmtId="164" fontId="4" fillId="2" borderId="7" xfId="0" applyNumberFormat="1" applyFont="1" applyFill="1" applyBorder="1"/>
    <xf numFmtId="164" fontId="4" fillId="2" borderId="8" xfId="0" applyNumberFormat="1" applyFont="1" applyFill="1" applyBorder="1"/>
    <xf numFmtId="2" fontId="0" fillId="0" borderId="9" xfId="0" applyNumberFormat="1" applyFill="1" applyBorder="1"/>
    <xf numFmtId="0" fontId="0" fillId="0" borderId="8" xfId="0" applyFill="1" applyBorder="1"/>
    <xf numFmtId="2" fontId="0" fillId="0" borderId="6" xfId="0" applyNumberFormat="1" applyFill="1" applyBorder="1"/>
    <xf numFmtId="0" fontId="0" fillId="0" borderId="9" xfId="0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/>
  </sheetViews>
  <sheetFormatPr defaultRowHeight="15.75"/>
  <cols>
    <col min="1" max="1" width="20.125" customWidth="1"/>
    <col min="2" max="2" width="10.625" customWidth="1"/>
    <col min="3" max="3" width="11" customWidth="1"/>
    <col min="4" max="4" width="20.125" customWidth="1"/>
    <col min="5" max="5" width="10.625" customWidth="1"/>
  </cols>
  <sheetData>
    <row r="1" spans="1:5" ht="19.5">
      <c r="A1" s="1" t="s">
        <v>3</v>
      </c>
    </row>
    <row r="3" spans="1:5" ht="16.5" thickBot="1"/>
    <row r="4" spans="1:5" ht="16.5" thickBot="1">
      <c r="A4" s="16" t="s">
        <v>14</v>
      </c>
      <c r="B4" s="17"/>
      <c r="D4" s="16" t="s">
        <v>4</v>
      </c>
      <c r="E4" s="17"/>
    </row>
    <row r="5" spans="1:5" ht="16.5" thickBot="1">
      <c r="A5" s="2"/>
      <c r="B5" s="3"/>
      <c r="D5" s="2"/>
      <c r="E5" s="3"/>
    </row>
    <row r="6" spans="1:5" ht="16.5" thickBot="1">
      <c r="A6" s="4" t="s">
        <v>6</v>
      </c>
      <c r="B6" s="12">
        <v>-2.67</v>
      </c>
      <c r="D6" s="4" t="s">
        <v>5</v>
      </c>
      <c r="E6" s="12">
        <v>1.84</v>
      </c>
    </row>
    <row r="7" spans="1:5" ht="16.5" thickBot="1">
      <c r="A7" s="2"/>
      <c r="B7" s="3"/>
      <c r="D7" s="7" t="s">
        <v>10</v>
      </c>
      <c r="E7" s="13">
        <v>59</v>
      </c>
    </row>
    <row r="8" spans="1:5" ht="16.5" thickBot="1">
      <c r="A8" s="2"/>
      <c r="B8" s="3"/>
      <c r="D8" s="2"/>
      <c r="E8" s="3"/>
    </row>
    <row r="9" spans="1:5">
      <c r="A9" s="5" t="s">
        <v>0</v>
      </c>
      <c r="B9" s="9">
        <f>NORMSDIST(B6)</f>
        <v>3.7925623476855463E-3</v>
      </c>
      <c r="D9" s="5" t="s">
        <v>0</v>
      </c>
      <c r="E9" s="9">
        <f>IF(E6&lt;0,TDIST(-E6,E7,1),1-TDIST(E6,E7,1))</f>
        <v>0.9646000134003534</v>
      </c>
    </row>
    <row r="10" spans="1:5">
      <c r="A10" s="5" t="s">
        <v>1</v>
      </c>
      <c r="B10" s="10">
        <f>1-B9</f>
        <v>0.99620743765231445</v>
      </c>
      <c r="D10" s="5" t="s">
        <v>1</v>
      </c>
      <c r="E10" s="10">
        <f>1-E9</f>
        <v>3.5399986599646605E-2</v>
      </c>
    </row>
    <row r="11" spans="1:5" ht="16.5" thickBot="1">
      <c r="A11" s="6" t="s">
        <v>2</v>
      </c>
      <c r="B11" s="11">
        <f>2*(MIN(B9,B10))</f>
        <v>7.5851246953710927E-3</v>
      </c>
      <c r="D11" s="6" t="s">
        <v>2</v>
      </c>
      <c r="E11" s="11">
        <f>2*(MIN(E9,E10))</f>
        <v>7.0799973199293209E-2</v>
      </c>
    </row>
    <row r="15" spans="1:5" ht="16.5" thickBot="1">
      <c r="C15" s="8"/>
    </row>
    <row r="16" spans="1:5" ht="16.5" thickBot="1">
      <c r="A16" s="16" t="s">
        <v>13</v>
      </c>
      <c r="B16" s="17"/>
      <c r="C16" s="8"/>
      <c r="D16" s="16" t="s">
        <v>7</v>
      </c>
      <c r="E16" s="17"/>
    </row>
    <row r="17" spans="1:5" ht="16.5" thickBot="1">
      <c r="A17" s="2"/>
      <c r="B17" s="3"/>
      <c r="C17" s="8"/>
      <c r="D17" s="2"/>
      <c r="E17" s="3"/>
    </row>
    <row r="18" spans="1:5" ht="16.5" thickBot="1">
      <c r="A18" s="4" t="s">
        <v>8</v>
      </c>
      <c r="B18" s="12">
        <v>28.18</v>
      </c>
      <c r="C18" s="8"/>
      <c r="D18" s="4" t="s">
        <v>9</v>
      </c>
      <c r="E18" s="14">
        <v>2.4</v>
      </c>
    </row>
    <row r="19" spans="1:5" ht="16.5" thickBot="1">
      <c r="A19" s="7" t="s">
        <v>10</v>
      </c>
      <c r="B19" s="13">
        <v>23</v>
      </c>
      <c r="C19" s="8"/>
      <c r="D19" s="4" t="s">
        <v>11</v>
      </c>
      <c r="E19" s="15">
        <v>25</v>
      </c>
    </row>
    <row r="20" spans="1:5" ht="16.5" thickBot="1">
      <c r="A20" s="2"/>
      <c r="B20" s="3"/>
      <c r="C20" s="8"/>
      <c r="D20" s="4" t="s">
        <v>12</v>
      </c>
      <c r="E20" s="13">
        <v>15</v>
      </c>
    </row>
    <row r="21" spans="1:5" ht="16.5" thickBot="1">
      <c r="A21" s="2"/>
      <c r="B21" s="3"/>
      <c r="C21" s="8"/>
      <c r="D21" s="2"/>
      <c r="E21" s="3"/>
    </row>
    <row r="22" spans="1:5">
      <c r="A22" s="5" t="s">
        <v>0</v>
      </c>
      <c r="B22" s="9">
        <f>1-CHIDIST(B18,B19)</f>
        <v>0.79094862007570832</v>
      </c>
      <c r="C22" s="8"/>
      <c r="D22" s="5" t="s">
        <v>0</v>
      </c>
      <c r="E22" s="9">
        <f>1-FDIST(E18,E19,E20)</f>
        <v>0.95940086563266191</v>
      </c>
    </row>
    <row r="23" spans="1:5">
      <c r="A23" s="5" t="s">
        <v>1</v>
      </c>
      <c r="B23" s="10">
        <f>1-B22</f>
        <v>0.20905137992429168</v>
      </c>
      <c r="C23" s="8"/>
      <c r="D23" s="5" t="s">
        <v>1</v>
      </c>
      <c r="E23" s="10">
        <f>1-E22</f>
        <v>4.0599134367338086E-2</v>
      </c>
    </row>
    <row r="24" spans="1:5" ht="16.5" thickBot="1">
      <c r="A24" s="6" t="s">
        <v>2</v>
      </c>
      <c r="B24" s="11">
        <f>2*(MIN(B22,B23))</f>
        <v>0.41810275984858336</v>
      </c>
      <c r="C24" s="8"/>
      <c r="D24" s="6" t="s">
        <v>2</v>
      </c>
      <c r="E24" s="11">
        <f>2*(MIN(E22,E23))</f>
        <v>8.1198268734676171E-2</v>
      </c>
    </row>
    <row r="25" spans="1:5">
      <c r="C25" s="8"/>
    </row>
    <row r="26" spans="1:5">
      <c r="C26" s="8"/>
    </row>
  </sheetData>
  <mergeCells count="4">
    <mergeCell ref="A4:B4"/>
    <mergeCell ref="D4:E4"/>
    <mergeCell ref="A16:B16"/>
    <mergeCell ref="D16:E16"/>
  </mergeCells>
  <phoneticPr fontId="6" type="noConversion"/>
  <pageMargins left="0.75" right="0.75" top="1" bottom="1" header="0.5" footer="0.5"/>
  <pageSetup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Anderson</dc:creator>
  <cp:lastModifiedBy>Dennis J. Sweeney</cp:lastModifiedBy>
  <cp:lastPrinted>2005-12-04T13:01:04Z</cp:lastPrinted>
  <dcterms:created xsi:type="dcterms:W3CDTF">2005-12-03T20:41:44Z</dcterms:created>
  <dcterms:modified xsi:type="dcterms:W3CDTF">2007-07-06T11:53:58Z</dcterms:modified>
</cp:coreProperties>
</file>